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528"/>
  <workbookPr defaultThemeVersion="166925"/>
  <mc:AlternateContent xmlns:mc="http://schemas.openxmlformats.org/markup-compatibility/2006">
    <mc:Choice Requires="x15">
      <x15ac:absPath xmlns:x15ac="http://schemas.microsoft.com/office/spreadsheetml/2010/11/ac" url="C:\Data\Metallic Minerals Corp\Dropbox (Metallic Minerals)\Exploration\_Projects\Keno-Lightning\Exploration\Drilling\2017\Homestake\Diamond\HS17-026\Log_Summary\"/>
    </mc:Choice>
  </mc:AlternateContent>
  <bookViews>
    <workbookView xWindow="0" yWindow="1830" windowWidth="19200" windowHeight="7815" xr2:uid="{00000000-000D-0000-FFFF-FFFF00000000}"/>
  </bookViews>
  <sheets>
    <sheet name="Summary" sheetId="1" r:id="rId1"/>
    <sheet name="Logging form" sheetId="2" r:id="rId2"/>
    <sheet name="Samples" sheetId="3" r:id="rId3"/>
  </sheets>
  <calcPr calcId="171027"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2" l="1"/>
  <c r="B5" i="2"/>
  <c r="B6" i="2"/>
  <c r="B7" i="2"/>
  <c r="B3" i="2"/>
</calcChain>
</file>

<file path=xl/sharedStrings.xml><?xml version="1.0" encoding="utf-8"?>
<sst xmlns="http://schemas.openxmlformats.org/spreadsheetml/2006/main" count="128" uniqueCount="97">
  <si>
    <t xml:space="preserve">HOLE_ID: </t>
  </si>
  <si>
    <t xml:space="preserve">DRILL CONTRACTOR: </t>
  </si>
  <si>
    <t xml:space="preserve">START  DATE / TIME: </t>
  </si>
  <si>
    <t xml:space="preserve">DRILLER: </t>
  </si>
  <si>
    <t xml:space="preserve">FINISH  DATE / TIME: </t>
  </si>
  <si>
    <t xml:space="preserve">PROJECT: </t>
  </si>
  <si>
    <t xml:space="preserve">PROSPECT: </t>
  </si>
  <si>
    <t>DRILLHOLE SUMMARY</t>
  </si>
  <si>
    <t xml:space="preserve">PROJECT CODE: </t>
  </si>
  <si>
    <t xml:space="preserve">(Slow drilling, etc) </t>
  </si>
  <si>
    <t xml:space="preserve">EOH CODE: </t>
  </si>
  <si>
    <t xml:space="preserve">LOGGED BY: </t>
  </si>
  <si>
    <t xml:space="preserve">DATE: </t>
  </si>
  <si>
    <t xml:space="preserve">DRILL TYPE: </t>
  </si>
  <si>
    <t xml:space="preserve">NAD83 UTM  E: </t>
  </si>
  <si>
    <t xml:space="preserve">NAD83 UTM  N: </t>
  </si>
  <si>
    <t xml:space="preserve">ELEVATION: </t>
  </si>
  <si>
    <t xml:space="preserve">CROSS SECTION: </t>
  </si>
  <si>
    <t xml:space="preserve">COLLAR DIP: </t>
  </si>
  <si>
    <t xml:space="preserve">TRUE AZIMUTH: </t>
  </si>
  <si>
    <t xml:space="preserve">PRECOLLAR LENGTH: </t>
  </si>
  <si>
    <t xml:space="preserve">TOTAL LENGTH: </t>
  </si>
  <si>
    <t xml:space="preserve">DH SURVEYED (Y/N): </t>
  </si>
  <si>
    <t xml:space="preserve">DH SURVEYED BY: </t>
  </si>
  <si>
    <t xml:space="preserve">DH SURVEY TOOL: </t>
  </si>
  <si>
    <t>CASING DEPTH:</t>
  </si>
  <si>
    <t>BIT SIZE AT COLLAR:</t>
  </si>
  <si>
    <t>REDUCED (BIT CHANGE):</t>
  </si>
  <si>
    <t>ORIENTED CORE (Y/N):</t>
  </si>
  <si>
    <t>TOOL TYPE:</t>
  </si>
  <si>
    <t>Hole_ID</t>
  </si>
  <si>
    <t>From</t>
  </si>
  <si>
    <t>To</t>
  </si>
  <si>
    <t>To_m</t>
  </si>
  <si>
    <t>From_m</t>
  </si>
  <si>
    <t>LITHA</t>
  </si>
  <si>
    <t>LITHB</t>
  </si>
  <si>
    <t>COLOR</t>
  </si>
  <si>
    <t>REDOX</t>
  </si>
  <si>
    <t>OXIDE_MIN</t>
  </si>
  <si>
    <t>OXIDE_PCT</t>
  </si>
  <si>
    <t>VEIN1</t>
  </si>
  <si>
    <t>VEIN1_PCT</t>
  </si>
  <si>
    <t>VEIN1_FORM</t>
  </si>
  <si>
    <t>VEIN2</t>
  </si>
  <si>
    <t>VEIN2_PCT</t>
  </si>
  <si>
    <t>VEIN2_FORM</t>
  </si>
  <si>
    <t>GAL_PCT</t>
  </si>
  <si>
    <t>GAL_FORM</t>
  </si>
  <si>
    <t>SULF1</t>
  </si>
  <si>
    <t>SULF1_PCT</t>
  </si>
  <si>
    <t>SULF1_FORM</t>
  </si>
  <si>
    <t>Date</t>
  </si>
  <si>
    <t>Sample No</t>
  </si>
  <si>
    <t>Sample type</t>
  </si>
  <si>
    <t>Sampled by</t>
  </si>
  <si>
    <t>Bag No</t>
  </si>
  <si>
    <t>Tag No</t>
  </si>
  <si>
    <t>Comments</t>
  </si>
  <si>
    <t>LITHA_%</t>
  </si>
  <si>
    <t>LITHB_%</t>
  </si>
  <si>
    <t>STRUCTURE</t>
  </si>
  <si>
    <t>STRUC_TCA</t>
  </si>
  <si>
    <t>SAMPLE</t>
  </si>
  <si>
    <t>SAMPLE_FROM</t>
  </si>
  <si>
    <t>SAMPLE_TO</t>
  </si>
  <si>
    <t>COMMENTS</t>
  </si>
  <si>
    <t>HS17-026</t>
  </si>
  <si>
    <t>OVB</t>
  </si>
  <si>
    <t>FQZT</t>
  </si>
  <si>
    <t>GRN</t>
  </si>
  <si>
    <t>CAS</t>
  </si>
  <si>
    <t>GY</t>
  </si>
  <si>
    <t>LIM</t>
  </si>
  <si>
    <t>QI</t>
  </si>
  <si>
    <t>XCT</t>
  </si>
  <si>
    <t>FOL</t>
  </si>
  <si>
    <t>Misc. boulders and mud</t>
  </si>
  <si>
    <t>awful core. One small pocket of mud still, lots of rubble</t>
  </si>
  <si>
    <t>Still some rubble and mud. Difference in foliation may indicate boulder?</t>
  </si>
  <si>
    <t>weak brown alteration surrounding brown-stained quartz veins: very weak limonite staining? Alteration from 62m to 62.75m, whereafter core turns to rubble.</t>
  </si>
  <si>
    <t>Keno-Lightning</t>
  </si>
  <si>
    <t>Homestake</t>
  </si>
  <si>
    <t>KL</t>
  </si>
  <si>
    <t>B Penner</t>
  </si>
  <si>
    <t>N/A</t>
  </si>
  <si>
    <t>HQ</t>
  </si>
  <si>
    <t>N</t>
  </si>
  <si>
    <t>New Age</t>
  </si>
  <si>
    <t>Devin (day) &amp; Doug (night)</t>
  </si>
  <si>
    <t>Drill was on correct pad. Confusion led to thinking we were on wrong pad, so we pushed further than needed. Once this confusion was rectified, we shut down the drill after seeing a small vein in the core near expected depth of ~60m.</t>
  </si>
  <si>
    <t>NO</t>
  </si>
  <si>
    <t>-</t>
  </si>
  <si>
    <t>NO SAMPLES</t>
  </si>
  <si>
    <t>HS17-026 (originally 27, changed by DJ Nov 2, 2017)</t>
  </si>
  <si>
    <t>Drilling was difficult - blocky - but generally good recovery.*</t>
  </si>
  <si>
    <t>(Strange comment - average recovery was 30% according to geotech log.  DJ Nov 2,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</si>
</sst>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0"/>
      <name val="Arial Unicode MS"/>
    </font>
    <font>
      <sz val="10"/>
      <name val="Calibri"/>
      <family val="2"/>
      <scheme val="minor"/>
    </font>
    <font>
      <b/>
      <sz val="1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s>
  <cellStyleXfs count="1">
    <xf numFmtId="0" fontId="0" fillId="0" borderId="0"/>
  </cellStyleXfs>
  <cellXfs count="17">
    <xf numFmtId="0" fontId="0" fillId="0" borderId="0" xfId="0"/>
    <xf numFmtId="0" fontId="1" fillId="2" borderId="0" xfId="0" applyFont="1" applyFill="1" applyBorder="1" applyAlignment="1">
      <alignment horizontal="right" vertical="center"/>
    </xf>
    <xf numFmtId="0" fontId="2" fillId="0" borderId="1" xfId="0" applyFont="1" applyBorder="1"/>
    <xf numFmtId="0" fontId="2" fillId="3" borderId="0" xfId="0" applyFont="1" applyFill="1"/>
    <xf numFmtId="0" fontId="3" fillId="2" borderId="0" xfId="0" applyFont="1" applyFill="1" applyBorder="1" applyAlignment="1">
      <alignment horizontal="right" vertical="center"/>
    </xf>
    <xf numFmtId="0" fontId="3" fillId="3" borderId="0" xfId="0" applyFont="1" applyFill="1" applyBorder="1" applyAlignment="1">
      <alignment horizontal="right" vertical="center"/>
    </xf>
    <xf numFmtId="0" fontId="2" fillId="3" borderId="1" xfId="0" applyFont="1" applyFill="1" applyBorder="1"/>
    <xf numFmtId="0" fontId="3" fillId="2" borderId="0" xfId="0" applyFont="1" applyFill="1" applyBorder="1" applyAlignment="1">
      <alignment horizontal="left" vertical="center"/>
    </xf>
    <xf numFmtId="0" fontId="2" fillId="0" borderId="0" xfId="0" applyFont="1"/>
    <xf numFmtId="0" fontId="3" fillId="3" borderId="0" xfId="0" applyFont="1" applyFill="1"/>
    <xf numFmtId="0" fontId="2" fillId="2" borderId="0" xfId="0" applyFont="1" applyFill="1" applyBorder="1" applyAlignment="1">
      <alignment horizontal="right" vertical="center"/>
    </xf>
    <xf numFmtId="0" fontId="2" fillId="3" borderId="2" xfId="0" applyFont="1" applyFill="1" applyBorder="1"/>
    <xf numFmtId="0" fontId="2" fillId="3" borderId="3" xfId="0" applyFont="1" applyFill="1" applyBorder="1"/>
    <xf numFmtId="15" fontId="2" fillId="0" borderId="1" xfId="0" applyNumberFormat="1" applyFont="1" applyBorder="1"/>
    <xf numFmtId="0" fontId="2" fillId="0" borderId="0" xfId="0" applyFont="1" applyBorder="1"/>
    <xf numFmtId="15" fontId="0" fillId="0" borderId="0" xfId="0" applyNumberFormat="1"/>
    <xf numFmtId="0" fontId="2" fillId="3"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workbookViewId="0">
      <selection activeCell="F9" sqref="F9"/>
    </sheetView>
  </sheetViews>
  <sheetFormatPr defaultColWidth="9.7109375" defaultRowHeight="12.75"/>
  <cols>
    <col min="1" max="1" width="27.140625" style="4" bestFit="1" customWidth="1"/>
    <col min="2" max="2" width="32.140625" style="7" customWidth="1"/>
    <col min="3" max="3" width="9.7109375" style="7"/>
    <col min="4" max="4" width="17.42578125" style="7" customWidth="1"/>
    <col min="5" max="5" width="9.7109375" style="4"/>
    <col min="6" max="6" width="37.42578125" style="4" customWidth="1"/>
    <col min="7" max="7" width="22.28515625" style="7" customWidth="1"/>
    <col min="8" max="8" width="19.140625" style="7" customWidth="1"/>
    <col min="9" max="9" width="9.7109375" style="7"/>
    <col min="10" max="10" width="53.140625" style="7" customWidth="1"/>
    <col min="11" max="16384" width="9.7109375" style="7"/>
  </cols>
  <sheetData>
    <row r="1" spans="1:10" ht="21.75" customHeight="1">
      <c r="A1" s="1" t="s">
        <v>0</v>
      </c>
      <c r="B1" s="2" t="s">
        <v>94</v>
      </c>
      <c r="C1" s="3"/>
      <c r="D1" s="4" t="s">
        <v>1</v>
      </c>
      <c r="E1" s="16" t="s">
        <v>88</v>
      </c>
      <c r="F1" s="16"/>
      <c r="G1" s="3"/>
      <c r="H1" s="3"/>
      <c r="I1" s="5" t="s">
        <v>2</v>
      </c>
      <c r="J1" s="6"/>
    </row>
    <row r="2" spans="1:10" ht="21.75" customHeight="1">
      <c r="A2" s="1"/>
      <c r="B2" s="8"/>
      <c r="C2" s="3"/>
      <c r="D2" s="4" t="s">
        <v>3</v>
      </c>
      <c r="E2" s="16" t="s">
        <v>89</v>
      </c>
      <c r="F2" s="16"/>
      <c r="G2" s="3"/>
      <c r="H2" s="3"/>
      <c r="I2" s="5" t="s">
        <v>4</v>
      </c>
      <c r="J2" s="6"/>
    </row>
    <row r="3" spans="1:10" ht="21.75" customHeight="1">
      <c r="A3" s="1" t="s">
        <v>5</v>
      </c>
      <c r="B3" s="2" t="s">
        <v>81</v>
      </c>
      <c r="C3" s="3"/>
      <c r="D3" s="4"/>
      <c r="E3" s="3"/>
      <c r="F3" s="3"/>
      <c r="G3" s="3"/>
      <c r="H3" s="3"/>
      <c r="I3" s="5"/>
      <c r="J3" s="3"/>
    </row>
    <row r="4" spans="1:10" ht="21.75" customHeight="1">
      <c r="A4" s="1" t="s">
        <v>6</v>
      </c>
      <c r="B4" s="2" t="s">
        <v>82</v>
      </c>
      <c r="C4" s="3"/>
      <c r="D4" s="4" t="s">
        <v>7</v>
      </c>
      <c r="E4" s="9"/>
      <c r="F4" s="3"/>
      <c r="G4" s="3"/>
      <c r="H4" s="3"/>
      <c r="I4" s="5"/>
      <c r="J4" s="3"/>
    </row>
    <row r="5" spans="1:10" ht="21.75" customHeight="1">
      <c r="A5" s="1" t="s">
        <v>8</v>
      </c>
      <c r="B5" s="2" t="s">
        <v>83</v>
      </c>
      <c r="C5" s="3"/>
      <c r="D5" s="10" t="s">
        <v>9</v>
      </c>
      <c r="E5" s="11" t="s">
        <v>90</v>
      </c>
      <c r="F5" s="11"/>
      <c r="G5" s="11"/>
      <c r="H5" s="11"/>
      <c r="I5" s="11"/>
      <c r="J5" s="11"/>
    </row>
    <row r="6" spans="1:10" ht="21.75" customHeight="1">
      <c r="A6" s="1" t="s">
        <v>10</v>
      </c>
      <c r="B6" s="2"/>
      <c r="C6" s="3"/>
      <c r="D6" s="4"/>
      <c r="E6" s="12" t="s">
        <v>95</v>
      </c>
      <c r="F6" s="12"/>
      <c r="G6" s="12"/>
      <c r="H6" s="12"/>
      <c r="I6" s="12"/>
      <c r="J6" s="12"/>
    </row>
    <row r="7" spans="1:10" ht="21.75" customHeight="1">
      <c r="A7" s="1"/>
      <c r="B7" s="8"/>
      <c r="C7" s="3"/>
      <c r="D7" s="4"/>
      <c r="E7" s="12"/>
      <c r="F7" s="12"/>
      <c r="G7" s="12"/>
      <c r="H7" s="12"/>
      <c r="I7" s="12"/>
      <c r="J7" s="12"/>
    </row>
    <row r="8" spans="1:10" ht="21.75" customHeight="1">
      <c r="A8" s="1" t="s">
        <v>11</v>
      </c>
      <c r="B8" s="2" t="s">
        <v>84</v>
      </c>
      <c r="C8" s="3"/>
      <c r="D8" s="4"/>
      <c r="E8" s="12" t="s">
        <v>96</v>
      </c>
      <c r="F8" s="12"/>
      <c r="G8" s="12"/>
      <c r="H8" s="12"/>
      <c r="I8" s="12"/>
      <c r="J8" s="12"/>
    </row>
    <row r="9" spans="1:10" ht="21.75" customHeight="1">
      <c r="A9" s="1" t="s">
        <v>12</v>
      </c>
      <c r="B9" s="13">
        <v>42983</v>
      </c>
      <c r="C9" s="3"/>
      <c r="D9" s="4"/>
      <c r="E9" s="12"/>
      <c r="F9" s="12"/>
      <c r="G9" s="12"/>
      <c r="H9" s="12"/>
      <c r="I9" s="12"/>
      <c r="J9" s="12"/>
    </row>
    <row r="10" spans="1:10" ht="21.75" customHeight="1">
      <c r="A10" s="1" t="s">
        <v>13</v>
      </c>
      <c r="B10" s="2"/>
      <c r="C10" s="3"/>
      <c r="D10" s="4"/>
      <c r="E10" s="12"/>
      <c r="F10" s="12"/>
      <c r="G10" s="12"/>
      <c r="H10" s="12"/>
      <c r="I10" s="12"/>
      <c r="J10" s="12"/>
    </row>
    <row r="11" spans="1:10" ht="21.75" customHeight="1">
      <c r="A11" s="1"/>
      <c r="B11" s="8"/>
      <c r="C11" s="3"/>
      <c r="D11" s="4"/>
      <c r="E11" s="12"/>
      <c r="F11" s="12"/>
      <c r="G11" s="12"/>
      <c r="H11" s="12"/>
      <c r="I11" s="12"/>
      <c r="J11" s="12"/>
    </row>
    <row r="12" spans="1:10" ht="21.75" customHeight="1">
      <c r="A12" s="1" t="s">
        <v>14</v>
      </c>
      <c r="B12" s="2">
        <v>490344</v>
      </c>
      <c r="C12" s="3"/>
      <c r="D12" s="4"/>
      <c r="E12" s="12"/>
      <c r="F12" s="12"/>
      <c r="G12" s="12"/>
      <c r="H12" s="12"/>
      <c r="I12" s="12"/>
      <c r="J12" s="12"/>
    </row>
    <row r="13" spans="1:10" ht="21.75" customHeight="1">
      <c r="A13" s="1" t="s">
        <v>15</v>
      </c>
      <c r="B13" s="2">
        <v>7087034</v>
      </c>
      <c r="C13" s="3"/>
      <c r="D13" s="4"/>
      <c r="E13" s="3"/>
      <c r="F13" s="3"/>
      <c r="G13" s="3"/>
      <c r="H13" s="3"/>
      <c r="I13" s="5"/>
      <c r="J13" s="3"/>
    </row>
    <row r="14" spans="1:10" ht="21.75" customHeight="1">
      <c r="A14" s="1" t="s">
        <v>16</v>
      </c>
      <c r="B14" s="2"/>
      <c r="C14" s="3"/>
      <c r="D14" s="4" t="s">
        <v>17</v>
      </c>
      <c r="E14" s="3"/>
      <c r="F14" s="3"/>
      <c r="G14" s="3"/>
      <c r="H14" s="3"/>
      <c r="I14" s="5"/>
      <c r="J14" s="3"/>
    </row>
    <row r="15" spans="1:10" ht="21.75" customHeight="1">
      <c r="A15" s="1"/>
      <c r="B15" s="8"/>
      <c r="C15" s="3"/>
      <c r="D15" s="4"/>
      <c r="E15" s="3"/>
      <c r="F15" s="3"/>
      <c r="G15" s="3"/>
      <c r="H15" s="3"/>
      <c r="I15" s="5"/>
      <c r="J15" s="3"/>
    </row>
    <row r="16" spans="1:10" ht="21.75" customHeight="1">
      <c r="A16" s="1" t="s">
        <v>18</v>
      </c>
      <c r="B16" s="2">
        <v>-46</v>
      </c>
      <c r="C16" s="3"/>
      <c r="D16" s="4"/>
      <c r="E16" s="3"/>
      <c r="F16" s="3"/>
      <c r="G16" s="3"/>
      <c r="H16" s="3"/>
      <c r="I16" s="5"/>
      <c r="J16" s="3"/>
    </row>
    <row r="17" spans="1:10" ht="21.75" customHeight="1">
      <c r="A17" s="1" t="s">
        <v>19</v>
      </c>
      <c r="B17" s="2">
        <v>145</v>
      </c>
      <c r="C17" s="3"/>
      <c r="D17" s="4"/>
      <c r="E17" s="3"/>
      <c r="F17" s="3"/>
      <c r="G17" s="3"/>
      <c r="H17" s="3"/>
      <c r="I17" s="5"/>
      <c r="J17" s="3"/>
    </row>
    <row r="18" spans="1:10" ht="21.75" customHeight="1">
      <c r="A18" s="1" t="s">
        <v>20</v>
      </c>
      <c r="B18" s="2">
        <v>140</v>
      </c>
      <c r="C18" s="3"/>
      <c r="D18" s="4"/>
      <c r="E18" s="3"/>
      <c r="F18" s="3"/>
      <c r="G18" s="3"/>
      <c r="H18" s="3"/>
      <c r="I18" s="5"/>
      <c r="J18" s="3"/>
    </row>
    <row r="19" spans="1:10" ht="21.75" customHeight="1">
      <c r="A19" s="1" t="s">
        <v>21</v>
      </c>
      <c r="B19" s="2">
        <v>65</v>
      </c>
      <c r="C19" s="3"/>
      <c r="D19" s="4"/>
      <c r="E19" s="3"/>
      <c r="F19" s="3"/>
      <c r="G19" s="3"/>
      <c r="H19" s="3"/>
      <c r="I19" s="5"/>
      <c r="J19" s="3"/>
    </row>
    <row r="20" spans="1:10" ht="21.75" customHeight="1">
      <c r="A20" s="1"/>
      <c r="B20" s="8"/>
      <c r="C20" s="3"/>
      <c r="D20" s="4"/>
      <c r="E20" s="3"/>
      <c r="F20" s="3"/>
      <c r="G20" s="3"/>
      <c r="H20" s="3"/>
      <c r="I20" s="5"/>
      <c r="J20" s="3"/>
    </row>
    <row r="21" spans="1:10" ht="21.75" customHeight="1">
      <c r="A21" s="1" t="s">
        <v>22</v>
      </c>
      <c r="B21" s="2" t="s">
        <v>87</v>
      </c>
      <c r="C21" s="3"/>
      <c r="D21" s="4"/>
      <c r="E21" s="3"/>
      <c r="F21" s="3"/>
      <c r="G21" s="3"/>
      <c r="H21" s="3"/>
      <c r="I21" s="5"/>
      <c r="J21" s="3"/>
    </row>
    <row r="22" spans="1:10" ht="21.75" customHeight="1">
      <c r="A22" s="1" t="s">
        <v>23</v>
      </c>
      <c r="B22" s="2" t="s">
        <v>85</v>
      </c>
      <c r="C22" s="3"/>
      <c r="D22" s="4"/>
      <c r="E22" s="3"/>
      <c r="F22" s="3"/>
      <c r="G22" s="3"/>
      <c r="H22" s="3"/>
      <c r="I22" s="5"/>
      <c r="J22" s="3"/>
    </row>
    <row r="23" spans="1:10" ht="21.75" customHeight="1">
      <c r="A23" s="1" t="s">
        <v>24</v>
      </c>
      <c r="B23" s="2" t="s">
        <v>85</v>
      </c>
      <c r="C23" s="3"/>
      <c r="D23" s="4"/>
      <c r="E23" s="3"/>
      <c r="F23" s="3"/>
      <c r="G23" s="3"/>
      <c r="H23" s="3"/>
      <c r="I23" s="5"/>
      <c r="J23" s="3"/>
    </row>
    <row r="24" spans="1:10" ht="21.75" customHeight="1">
      <c r="A24" s="1"/>
      <c r="B24" s="14"/>
      <c r="C24" s="3"/>
      <c r="D24" s="4"/>
      <c r="E24" s="3"/>
      <c r="F24" s="3"/>
      <c r="G24" s="3"/>
      <c r="H24" s="3"/>
      <c r="I24" s="5"/>
      <c r="J24" s="3"/>
    </row>
    <row r="25" spans="1:10" ht="21.75" customHeight="1">
      <c r="A25" s="1" t="s">
        <v>25</v>
      </c>
      <c r="B25" s="2">
        <v>15</v>
      </c>
      <c r="C25" s="3"/>
      <c r="D25" s="4"/>
      <c r="E25" s="3"/>
      <c r="F25" s="3"/>
      <c r="G25" s="3"/>
      <c r="H25" s="3"/>
      <c r="I25" s="5"/>
      <c r="J25" s="3"/>
    </row>
    <row r="26" spans="1:10" ht="21.75" customHeight="1">
      <c r="A26" s="1" t="s">
        <v>26</v>
      </c>
      <c r="B26" s="2" t="s">
        <v>86</v>
      </c>
      <c r="C26" s="3"/>
      <c r="D26" s="4"/>
      <c r="E26" s="3"/>
      <c r="F26" s="3"/>
      <c r="G26" s="3"/>
      <c r="H26" s="3"/>
      <c r="I26" s="5"/>
      <c r="J26" s="3"/>
    </row>
    <row r="27" spans="1:10" ht="21.75" customHeight="1">
      <c r="A27" s="1" t="s">
        <v>27</v>
      </c>
      <c r="B27" s="2" t="s">
        <v>91</v>
      </c>
      <c r="C27" s="3"/>
      <c r="D27" s="4"/>
      <c r="E27" s="3"/>
      <c r="F27" s="3"/>
      <c r="G27" s="3"/>
      <c r="H27" s="3"/>
      <c r="I27" s="5"/>
      <c r="J27" s="3"/>
    </row>
    <row r="28" spans="1:10" ht="21.75" customHeight="1">
      <c r="A28" s="1"/>
      <c r="B28" s="8"/>
      <c r="C28" s="3"/>
      <c r="D28" s="4"/>
      <c r="E28" s="3"/>
      <c r="F28" s="3"/>
      <c r="G28" s="3"/>
      <c r="H28" s="3"/>
      <c r="I28" s="5"/>
      <c r="J28" s="3"/>
    </row>
    <row r="29" spans="1:10" ht="21.75" customHeight="1">
      <c r="A29" s="1" t="s">
        <v>28</v>
      </c>
      <c r="B29" s="2" t="s">
        <v>85</v>
      </c>
      <c r="C29" s="3"/>
      <c r="D29" s="4"/>
      <c r="E29" s="3"/>
      <c r="F29" s="3"/>
      <c r="G29" s="3"/>
      <c r="H29" s="3"/>
      <c r="I29" s="5"/>
      <c r="J29" s="3"/>
    </row>
    <row r="30" spans="1:10" ht="21.75" customHeight="1">
      <c r="A30" s="1" t="s">
        <v>29</v>
      </c>
      <c r="B30" s="2" t="s">
        <v>85</v>
      </c>
      <c r="C30" s="3"/>
      <c r="D30" s="4"/>
      <c r="E30" s="3"/>
      <c r="F30" s="3"/>
      <c r="G30" s="3"/>
      <c r="H30" s="3"/>
      <c r="I30" s="5"/>
      <c r="J30" s="3"/>
    </row>
    <row r="31" spans="1:10" ht="21.75" customHeight="1">
      <c r="A31" s="1"/>
      <c r="B31" s="8"/>
      <c r="C31" s="3"/>
      <c r="D31" s="4"/>
      <c r="E31" s="3"/>
      <c r="F31" s="3"/>
      <c r="G31" s="3"/>
      <c r="H31" s="3"/>
      <c r="I31" s="5"/>
      <c r="J31" s="3"/>
    </row>
    <row r="32" spans="1:10" ht="22.9" customHeight="1">
      <c r="A32" s="7"/>
      <c r="C32" s="3"/>
      <c r="D32" s="4"/>
      <c r="E32" s="3"/>
      <c r="F32" s="3"/>
      <c r="G32" s="3"/>
      <c r="H32" s="3"/>
      <c r="I32" s="5"/>
      <c r="J32" s="3"/>
    </row>
    <row r="33" spans="1:6" ht="22.9" customHeight="1">
      <c r="A33" s="7"/>
      <c r="E33" s="7"/>
      <c r="F33" s="7"/>
    </row>
    <row r="34" spans="1:6" ht="22.9" customHeight="1">
      <c r="E34" s="7"/>
      <c r="F34" s="7"/>
    </row>
    <row r="35" spans="1:6" ht="22.9" customHeight="1">
      <c r="E35" s="7"/>
      <c r="F35" s="7"/>
    </row>
    <row r="36" spans="1:6" ht="22.9" customHeight="1">
      <c r="E36" s="7"/>
      <c r="F36" s="7"/>
    </row>
  </sheetData>
  <mergeCells count="2">
    <mergeCell ref="E1:F1"/>
    <mergeCell ref="E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7"/>
  <sheetViews>
    <sheetView workbookViewId="0">
      <pane xSplit="3" ySplit="1" topLeftCell="K2" activePane="bottomRight" state="frozen"/>
      <selection pane="topRight" activeCell="D1" sqref="D1"/>
      <selection pane="bottomLeft" activeCell="A2" sqref="A2"/>
      <selection pane="bottomRight" activeCell="T32" sqref="T32"/>
    </sheetView>
  </sheetViews>
  <sheetFormatPr defaultRowHeight="15"/>
  <cols>
    <col min="1" max="1" width="9" bestFit="1" customWidth="1"/>
    <col min="2" max="2" width="7.7109375" bestFit="1" customWidth="1"/>
    <col min="3" max="3" width="6" bestFit="1" customWidth="1"/>
    <col min="4" max="4" width="5.7109375" bestFit="1" customWidth="1"/>
    <col min="5" max="5" width="8.28515625" bestFit="1" customWidth="1"/>
    <col min="6" max="6" width="5.7109375" bestFit="1" customWidth="1"/>
    <col min="7" max="7" width="8.28515625" bestFit="1" customWidth="1"/>
    <col min="8" max="9" width="6.7109375" bestFit="1" customWidth="1"/>
    <col min="10" max="10" width="10.7109375" bestFit="1" customWidth="1"/>
    <col min="11" max="11" width="10.28515625" bestFit="1" customWidth="1"/>
    <col min="12" max="12" width="6" bestFit="1" customWidth="1"/>
    <col min="13" max="13" width="10.140625" bestFit="1" customWidth="1"/>
    <col min="14" max="14" width="12" bestFit="1" customWidth="1"/>
    <col min="15" max="15" width="6" bestFit="1" customWidth="1"/>
    <col min="16" max="16" width="10.140625" bestFit="1" customWidth="1"/>
    <col min="17" max="17" width="12" bestFit="1" customWidth="1"/>
    <col min="18" max="18" width="8.28515625" bestFit="1" customWidth="1"/>
    <col min="19" max="19" width="10.28515625" bestFit="1" customWidth="1"/>
    <col min="20" max="20" width="6" bestFit="1" customWidth="1"/>
    <col min="21" max="21" width="10.140625" bestFit="1" customWidth="1"/>
    <col min="22" max="22" width="12" bestFit="1" customWidth="1"/>
    <col min="23" max="23" width="10.85546875" bestFit="1" customWidth="1"/>
    <col min="24" max="24" width="10.7109375" bestFit="1" customWidth="1"/>
    <col min="25" max="25" width="7.5703125" bestFit="1" customWidth="1"/>
    <col min="26" max="26" width="13.7109375" bestFit="1" customWidth="1"/>
    <col min="27" max="27" width="10.85546875" bestFit="1" customWidth="1"/>
  </cols>
  <sheetData>
    <row r="1" spans="1:28">
      <c r="A1" t="s">
        <v>30</v>
      </c>
      <c r="B1" t="s">
        <v>34</v>
      </c>
      <c r="C1" t="s">
        <v>33</v>
      </c>
      <c r="D1" t="s">
        <v>35</v>
      </c>
      <c r="E1" t="s">
        <v>59</v>
      </c>
      <c r="F1" t="s">
        <v>36</v>
      </c>
      <c r="G1" t="s">
        <v>60</v>
      </c>
      <c r="H1" t="s">
        <v>37</v>
      </c>
      <c r="I1" t="s">
        <v>38</v>
      </c>
      <c r="J1" t="s">
        <v>39</v>
      </c>
      <c r="K1" t="s">
        <v>40</v>
      </c>
      <c r="L1" t="s">
        <v>41</v>
      </c>
      <c r="M1" t="s">
        <v>42</v>
      </c>
      <c r="N1" t="s">
        <v>43</v>
      </c>
      <c r="O1" t="s">
        <v>44</v>
      </c>
      <c r="P1" t="s">
        <v>45</v>
      </c>
      <c r="Q1" t="s">
        <v>46</v>
      </c>
      <c r="R1" t="s">
        <v>47</v>
      </c>
      <c r="S1" t="s">
        <v>48</v>
      </c>
      <c r="T1" t="s">
        <v>49</v>
      </c>
      <c r="U1" t="s">
        <v>50</v>
      </c>
      <c r="V1" t="s">
        <v>51</v>
      </c>
      <c r="W1" t="s">
        <v>61</v>
      </c>
      <c r="X1" t="s">
        <v>62</v>
      </c>
      <c r="Y1" t="s">
        <v>63</v>
      </c>
      <c r="Z1" t="s">
        <v>64</v>
      </c>
      <c r="AA1" t="s">
        <v>65</v>
      </c>
      <c r="AB1" t="s">
        <v>66</v>
      </c>
    </row>
    <row r="2" spans="1:28">
      <c r="A2" t="s">
        <v>67</v>
      </c>
      <c r="B2">
        <v>0</v>
      </c>
      <c r="C2">
        <v>13.6</v>
      </c>
      <c r="D2" t="s">
        <v>71</v>
      </c>
      <c r="AB2" t="s">
        <v>77</v>
      </c>
    </row>
    <row r="3" spans="1:28">
      <c r="A3" t="s">
        <v>67</v>
      </c>
      <c r="B3">
        <f>C2</f>
        <v>13.6</v>
      </c>
      <c r="C3">
        <v>34.43</v>
      </c>
      <c r="D3" t="s">
        <v>68</v>
      </c>
      <c r="AB3" t="s">
        <v>78</v>
      </c>
    </row>
    <row r="4" spans="1:28">
      <c r="A4" t="s">
        <v>67</v>
      </c>
      <c r="B4">
        <f t="shared" ref="B4:B7" si="0">C3</f>
        <v>34.43</v>
      </c>
      <c r="C4">
        <v>38.36</v>
      </c>
      <c r="D4" t="s">
        <v>69</v>
      </c>
      <c r="E4">
        <v>100</v>
      </c>
      <c r="H4" t="s">
        <v>72</v>
      </c>
      <c r="I4">
        <v>1</v>
      </c>
      <c r="J4" t="s">
        <v>73</v>
      </c>
      <c r="K4">
        <v>0.5</v>
      </c>
      <c r="L4" t="s">
        <v>74</v>
      </c>
      <c r="M4">
        <v>2</v>
      </c>
      <c r="N4" t="s">
        <v>75</v>
      </c>
      <c r="W4" t="s">
        <v>76</v>
      </c>
      <c r="X4">
        <v>25</v>
      </c>
      <c r="AB4" t="s">
        <v>79</v>
      </c>
    </row>
    <row r="5" spans="1:28">
      <c r="A5" t="s">
        <v>67</v>
      </c>
      <c r="B5">
        <f t="shared" si="0"/>
        <v>38.36</v>
      </c>
      <c r="C5">
        <v>41.23</v>
      </c>
      <c r="D5" t="s">
        <v>70</v>
      </c>
      <c r="E5">
        <v>100</v>
      </c>
      <c r="H5" t="s">
        <v>70</v>
      </c>
      <c r="I5">
        <v>1</v>
      </c>
      <c r="J5" t="s">
        <v>73</v>
      </c>
      <c r="K5">
        <v>0.5</v>
      </c>
      <c r="W5" t="s">
        <v>76</v>
      </c>
      <c r="X5">
        <v>70</v>
      </c>
    </row>
    <row r="6" spans="1:28">
      <c r="A6" t="s">
        <v>67</v>
      </c>
      <c r="B6">
        <f t="shared" si="0"/>
        <v>41.23</v>
      </c>
      <c r="C6">
        <v>50.49</v>
      </c>
      <c r="D6" t="s">
        <v>69</v>
      </c>
      <c r="E6">
        <v>100</v>
      </c>
      <c r="H6" t="s">
        <v>72</v>
      </c>
      <c r="I6">
        <v>1</v>
      </c>
      <c r="J6" t="s">
        <v>73</v>
      </c>
      <c r="K6">
        <v>0.5</v>
      </c>
      <c r="W6" t="s">
        <v>76</v>
      </c>
      <c r="X6">
        <v>30</v>
      </c>
    </row>
    <row r="7" spans="1:28">
      <c r="A7" t="s">
        <v>67</v>
      </c>
      <c r="B7">
        <f t="shared" si="0"/>
        <v>50.49</v>
      </c>
      <c r="C7">
        <v>65</v>
      </c>
      <c r="D7" t="s">
        <v>69</v>
      </c>
      <c r="E7">
        <v>98</v>
      </c>
      <c r="F7" t="s">
        <v>70</v>
      </c>
      <c r="G7">
        <v>2</v>
      </c>
      <c r="H7" t="s">
        <v>72</v>
      </c>
      <c r="I7">
        <v>1</v>
      </c>
      <c r="J7" t="s">
        <v>73</v>
      </c>
      <c r="K7">
        <v>0.5</v>
      </c>
      <c r="L7" t="s">
        <v>74</v>
      </c>
      <c r="M7">
        <v>2</v>
      </c>
      <c r="N7" t="s">
        <v>75</v>
      </c>
      <c r="W7" t="s">
        <v>76</v>
      </c>
      <c r="X7">
        <v>25</v>
      </c>
      <c r="AB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5"/>
  <sheetViews>
    <sheetView workbookViewId="0">
      <pane ySplit="1" topLeftCell="A2" activePane="bottomLeft" state="frozen"/>
      <selection pane="bottomLeft" activeCell="A3" sqref="A3"/>
    </sheetView>
  </sheetViews>
  <sheetFormatPr defaultRowHeight="15"/>
  <cols>
    <col min="3" max="3" width="12.85546875" customWidth="1"/>
    <col min="6" max="6" width="10.42578125" bestFit="1" customWidth="1"/>
    <col min="7" max="7" width="9.7109375" bestFit="1" customWidth="1"/>
  </cols>
  <sheetData>
    <row r="1" spans="1:10">
      <c r="A1" t="s">
        <v>52</v>
      </c>
      <c r="B1" t="s">
        <v>30</v>
      </c>
      <c r="C1" t="s">
        <v>53</v>
      </c>
      <c r="D1" t="s">
        <v>31</v>
      </c>
      <c r="E1" t="s">
        <v>32</v>
      </c>
      <c r="F1" t="s">
        <v>54</v>
      </c>
      <c r="G1" t="s">
        <v>55</v>
      </c>
      <c r="H1" t="s">
        <v>56</v>
      </c>
      <c r="I1" t="s">
        <v>57</v>
      </c>
      <c r="J1" t="s">
        <v>58</v>
      </c>
    </row>
    <row r="2" spans="1:10">
      <c r="A2" s="15" t="s">
        <v>92</v>
      </c>
      <c r="B2" t="s">
        <v>92</v>
      </c>
      <c r="C2" t="s">
        <v>93</v>
      </c>
      <c r="D2" t="s">
        <v>92</v>
      </c>
      <c r="E2" t="s">
        <v>92</v>
      </c>
      <c r="F2" t="s">
        <v>92</v>
      </c>
      <c r="G2" t="s">
        <v>92</v>
      </c>
      <c r="H2" t="s">
        <v>92</v>
      </c>
      <c r="I2" t="s">
        <v>92</v>
      </c>
      <c r="J2" t="s">
        <v>92</v>
      </c>
    </row>
    <row r="3" spans="1:10">
      <c r="A3" s="15"/>
    </row>
    <row r="4" spans="1:10">
      <c r="A4" s="15"/>
    </row>
    <row r="5" spans="1:10">
      <c r="A5" s="15"/>
    </row>
    <row r="6" spans="1:10">
      <c r="A6" s="15"/>
    </row>
    <row r="7" spans="1:10">
      <c r="A7" s="15"/>
    </row>
    <row r="8" spans="1:10">
      <c r="A8" s="15"/>
    </row>
    <row r="9" spans="1:10">
      <c r="A9" s="15"/>
    </row>
    <row r="10" spans="1:10">
      <c r="A10" s="15"/>
    </row>
    <row r="11" spans="1:10">
      <c r="A11" s="15"/>
    </row>
    <row r="12" spans="1:10">
      <c r="A12" s="15"/>
    </row>
    <row r="13" spans="1:10">
      <c r="A13" s="15"/>
    </row>
    <row r="14" spans="1:10">
      <c r="A14" s="15"/>
    </row>
    <row r="15" spans="1:10">
      <c r="A15" s="15"/>
    </row>
    <row r="16" spans="1:10">
      <c r="A16" s="15"/>
    </row>
    <row r="17" spans="1:1">
      <c r="A17" s="15"/>
    </row>
    <row r="18" spans="1:1">
      <c r="A18" s="15"/>
    </row>
    <row r="19" spans="1:1">
      <c r="A19" s="15"/>
    </row>
    <row r="20" spans="1:1">
      <c r="A20" s="15"/>
    </row>
    <row r="21" spans="1:1">
      <c r="A21" s="15"/>
    </row>
    <row r="22" spans="1:1">
      <c r="A22" s="15"/>
    </row>
    <row r="23" spans="1:1">
      <c r="A23" s="15"/>
    </row>
    <row r="24" spans="1:1">
      <c r="A24" s="15"/>
    </row>
    <row r="25" spans="1:1">
      <c r="A25"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Logging form</vt:lpstr>
      <vt:lpstr>Samples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Mireille</dc:creator>
  <cp:lastModifiedBy>Debbie James</cp:lastModifiedBy>
  <dcterms:created xsi:type="dcterms:W3CDTF">2017-08-13T18:44:13Z</dcterms:created>
  <dcterms:modified xsi:type="dcterms:W3CDTF">2017-11-02T17:47:11Z</dcterms:modified>
</cp:coreProperties>
</file>